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<sst xmlns="http://schemas.openxmlformats.org/spreadsheetml/2006/main" count="519" uniqueCount="335">
  <si>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</si>
  <si>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</si>
  <si>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</si>
  <si>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</si>
  <si>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</si>
  <si>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</si>
  <si>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</si>
  <si>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</si>
  <si>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</si>
  <si>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</si>
  <si>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</si>
  <si>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</si>
  <si>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</si>
  <si>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</si>
  <si>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</si>
  <si>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</si>
  <si>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</si>
  <si>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</si>
  <si>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</si>
  <si>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</si>
  <si>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</si>
  <si>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</si>
  <si>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</si>
  <si>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</si>
  <si>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</si>
  <si>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</si>
  <si>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</si>
  <si>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</si>
  <si>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</si>
  <si>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</si>
  <si>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</si>
  <si>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</si>
  <si>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</si>
  <si>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</si>
  <si>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</si>
  <si>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</si>
  <si>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</si>
  <si>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</si>
  <si>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</si>
  <si>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</si>
  <si>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</si>
  <si>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</si>
  <si>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</si>
  <si>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</si>
  <si>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</si>
  <si>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</si>
  <si>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</si>
  <si>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</si>
  <si>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</si>
  <si>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</si>
  <si>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</si>
  <si>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</si>
  <si>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</si>
  <si>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</si>
  <si>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</si>
  <si>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</si>
  <si>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</si>
  <si>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</si>
  <si>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</si>
  <si>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</si>
  <si>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</si>
  <si>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</si>
  <si>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</si>
  <si>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</si>
  <si>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</si>
  <si>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</si>
  <si>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</si>
  <si>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</si>
  <si>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</si>
  <si>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</si>
  <si>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</si>
  <si>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</si>
  <si>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</si>
  <si>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</si>
  <si>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</si>
  <si>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</si>
  <si>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</si>
  <si>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</si>
  <si>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</si>
  <si>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</si>
  <si>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</si>
  <si>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</si>
  <si>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</si>
  <si>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</si>
  <si>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</si>
  <si>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</si>
  <si>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</si>
  <si>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</si>
  <si>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</si>
  <si>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</si>
  <si>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</si>
  <si>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</si>
  <si>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</si>
  <si>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</si>
  <si>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</si>
  <si>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</si>
  <si>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</si>
  <si>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</si>
  <si>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</si>
  <si>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</si>
  <si>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</si>
  <si>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</si>
  <si>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</si>
  <si>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</si>
  <si>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</si>
  <si>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</si>
  <si>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</si>
  <si>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</si>
  <si>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</si>
  <si>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</si>
  <si>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</si>
  <si>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</si>
  <si>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</si>
  <si>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</si>
  <si>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</si>
  <si>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</si>
  <si>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</si>
  <si>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</si>
  <si>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</si>
  <si>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</si>
  <si>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</si>
  <si>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</si>
  <si>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</si>
  <si>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</si>
  <si>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</si>
  <si>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</si>
  <si>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</si>
  <si>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</si>
  <si>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</si>
  <si>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</si>
  <si>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</si>
  <si>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</si>
  <si>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</si>
  <si>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</si>
  <si>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</si>
  <si>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</si>
  <si>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</si>
  <si>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</si>
  <si>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</si>
  <si>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</si>
  <si>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</si>
  <si>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</si>
  <si>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</si>
  <si>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</si>
  <si>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</si>
  <si>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</si>
  <si>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</si>
  <si>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</si>
  <si>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</si>
  <si>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</si>
  <si>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</si>
  <si>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</si>
  <si>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</si>
  <si>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</si>
  <si>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</si>
  <si>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</si>
  <si>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</si>
  <si>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</si>
  <si>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</si>
  <si>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</si>
  <si>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</si>
  <si>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</si>
  <si>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</si>
  <si>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</si>
  <si>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</si>
  <si>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</si>
  <si>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</si>
  <si>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</si>
  <si>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</si>
  <si>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</si>
  <si>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</si>
  <si>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</si>
  <si>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</si>
  <si>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</si>
  <si>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</si>
  <si>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</si>
  <si>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</si>
  <si>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</si>
  <si>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</si>
  <si>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</si>
  <si>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</si>
  <si>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</si>
  <si>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</si>
  <si>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</si>
  <si>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</si>
  <si>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</si>
  <si>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</si>
  <si>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</si>
  <si>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</si>
  <si>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</si>
  <si>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</si>
  <si>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</si>
  <si>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</si>
  <si>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</si>
  <si>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</si>
  <si>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</si>
  <si>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</si>
  <si>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</si>
  <si>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</si>
  <si>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</si>
  <si>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</si>
  <si>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</si>
  <si>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</si>
  <si>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</si>
  <si>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</si>
  <si>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</si>
  <si>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</si>
  <si>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</si>
  <si>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</si>
  <si>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</si>
  <si>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</si>
  <si>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</si>
  <si>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</si>
  <si>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</si>
  <si>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</si>
  <si>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</si>
  <si>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</si>
  <si>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</si>
  <si>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</si>
  <si>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</si>
  <si>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</si>
  <si>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</si>
  <si>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</si>
  <si>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</si>
  <si>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</si>
  <si>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</si>
  <si>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</si>
  <si>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</si>
  <si>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</si>
  <si>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</si>
  <si>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</si>
  <si>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</si>
  <si>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</si>
  <si>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</si>
  <si>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</si>
  <si>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</si>
  <si>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</si>
  <si>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</si>
  <si>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</si>
  <si>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</si>
  <si>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</si>
  <si>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</si>
  <si>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</si>
  <si>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</si>
  <si>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</si>
  <si>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</si>
  <si>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</si>
  <si>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</si>
  <si>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</si>
  <si>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</si>
  <si>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</si>
  <si>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</si>
  <si>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</si>
  <si>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</si>
  <si>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</si>
  <si>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</si>
  <si>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</si>
  <si>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</si>
  <si>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</si>
  <si>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</si>
  <si>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</si>
  <si>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</si>
  <si>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</si>
  <si>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</si>
  <si>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</si>
  <si>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</si>
  <si>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</si>
  <si>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</si>
  <si>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</si>
  <si>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</si>
  <si>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</si>
  <si>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</si>
  <si>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</si>
  <si>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</si>
  <si>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</si>
  <si>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</si>
  <si>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</si>
  <si>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</si>
  <si>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</si>
  <si>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</si>
  <si>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</si>
  <si>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</si>
  <si>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</si>
  <si>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</si>
  <si>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</si>
  <si>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</si>
  <si>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</si>
  <si>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</si>
  <si>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</si>
  <si>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</si>
  <si>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</si>
  <si>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</si>
  <si>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</si>
  <si>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</si>
  <si>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</si>
  <si>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</si>
  <si>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</si>
  <si>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</si>
  <si>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</si>
  <si>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</si>
  <si>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</si>
  <si>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</si>
  <si>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</si>
  <si>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</si>
  <si>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</si>
  <si>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</si>
  <si>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</si>
  <si>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</si>
  <si>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</si>
  <si>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</si>
  <si>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</si>
  <si>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</si>
  <si>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</si>
  <si>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</si>
  <si>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</si>
  <si>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</si>
  <si>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</si>
  <si>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</si>
  <si>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</si>
  <si>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</si>
  <si>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</si>
  <si>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</si>
  <si>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</si>
  <si>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</si>
  <si>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</si>
  <si>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</si>
  <si>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</si>
  <si>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ЦРП до ТП-130</t>
  </si>
  <si>
    <t>M_UES_P182</t>
  </si>
  <si>
    <t>КЛ от ЦРП до ТП-130</t>
  </si>
  <si>
    <t>1985</t>
  </si>
  <si>
    <t>3Х120</t>
  </si>
  <si>
    <t>КЛ</t>
  </si>
  <si>
    <t>Год 2024</t>
  </si>
  <si>
    <t>Сметная стоимость проекта в ценах 2021года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</si>
</sst>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7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0" t="s">
        <v>325</v>
      </c>
      <c r="B5" s="130"/>
      <c r="C5" s="130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9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1.3420000000000001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S25" sqref="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M_UES_P182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ЦРП до ТП-130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6" t="s">
        <v>329</v>
      </c>
      <c r="C25" s="136"/>
      <c r="D25" s="136"/>
      <c r="E25" s="136"/>
      <c r="F25" s="136">
        <v>6</v>
      </c>
      <c r="G25" s="136"/>
      <c r="H25" s="136"/>
      <c r="I25" s="136"/>
      <c r="J25" s="39" t="s">
        <v>330</v>
      </c>
      <c r="K25" s="38"/>
      <c r="L25" s="35"/>
      <c r="M25" s="40" t="s">
        <v>331</v>
      </c>
      <c r="N25" s="40" t="s">
        <v>331</v>
      </c>
      <c r="O25" s="38" t="s">
        <v>332</v>
      </c>
      <c r="P25" s="35" t="s">
        <v>332</v>
      </c>
      <c r="Q25" s="35">
        <v>0.57499999999999996</v>
      </c>
      <c r="R25" s="41">
        <v>0.6</v>
      </c>
      <c r="S25" s="38">
        <v>2024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0" t="s">
        <v>325</v>
      </c>
      <c r="B5" s="130"/>
      <c r="C5" s="130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M_UES_P182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ЦРП до ТП-130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M_UES_P182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ЦРП до ТП-130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2024</v>
      </c>
      <c r="D25" s="150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2024</v>
      </c>
      <c r="D38" s="150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2024</v>
      </c>
      <c r="D48" s="150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2024</v>
      </c>
      <c r="D49" s="150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7" zoomScale="75" zoomScaleNormal="70" zoomScalePageLayoutView="75" workbookViewId="0">
      <selection activeCell="A20" sqref="A20:K38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0" t="s">
        <v>325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M_UES_P182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ЦРП до ТП-130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333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37" t="s">
        <v>182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183</v>
      </c>
      <c r="K21" s="136"/>
      <c r="L21" s="136" t="s">
        <v>114</v>
      </c>
      <c r="M21" s="136"/>
      <c r="N21" s="136" t="s">
        <v>183</v>
      </c>
      <c r="O21" s="136"/>
      <c r="P21" s="136" t="s">
        <v>114</v>
      </c>
      <c r="Q21" s="136"/>
      <c r="R21" s="136" t="s">
        <v>183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184</v>
      </c>
      <c r="E22" s="71" t="s">
        <v>185</v>
      </c>
      <c r="F22" s="71" t="s">
        <v>186</v>
      </c>
      <c r="G22" s="136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1.3420000000000001</v>
      </c>
      <c r="D24" s="73"/>
      <c r="E24" s="73"/>
      <c r="F24" s="73"/>
      <c r="G24" s="73"/>
      <c r="H24" s="35">
        <v>1.3420000000000001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8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8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8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8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8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8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8">
        <f t="shared" si="0"/>
        <v>1.1180000000000001</v>
      </c>
      <c r="D31" s="44"/>
      <c r="E31" s="44"/>
      <c r="F31" s="35"/>
      <c r="G31" s="44"/>
      <c r="H31" s="77">
        <v>1.1180000000000001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8">
        <f t="shared" si="0"/>
        <v>0.17299999999999999</v>
      </c>
      <c r="D32" s="44"/>
      <c r="E32" s="44"/>
      <c r="F32" s="35"/>
      <c r="G32" s="44"/>
      <c r="H32" s="77">
        <v>0.17299999999999999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8">
        <f t="shared" si="0"/>
        <v>0.80900000000000005</v>
      </c>
      <c r="D33" s="44"/>
      <c r="E33" s="44"/>
      <c r="F33" s="35"/>
      <c r="G33" s="44"/>
      <c r="H33" s="77">
        <v>0.80900000000000005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8">
        <f t="shared" si="0"/>
        <v>0.13700000000000001</v>
      </c>
      <c r="D34" s="44"/>
      <c r="E34" s="44"/>
      <c r="F34" s="35"/>
      <c r="G34" s="35"/>
      <c r="H34" s="77">
        <v>0.13700000000000001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M_UES_P182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ЦРП до ТП-130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325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M_UES_P182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ЦРП до ТП-130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ЦРП до ТП-130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1.3420000000000001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2021-07-30T08:29:10Z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